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Usuario\Desktop\Doc Pref\PROJETOS\2023\Pontes\Beco Kisner\"/>
    </mc:Choice>
  </mc:AlternateContent>
  <xr:revisionPtr revIDLastSave="0" documentId="13_ncr:1_{11136A7A-D797-43F8-873F-B62A36C7401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2" sheetId="2" r:id="rId2"/>
  </sheets>
  <externalReferences>
    <externalReference r:id="rId3"/>
  </externalReferences>
  <definedNames>
    <definedName name="_xlnm.Print_Area" localSheetId="0">Plan1!$A$1:$J$41</definedName>
    <definedName name="_xlnm.Print_Area" localSheetId="1">Plan2!$A$2:$P$34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/>
  <c r="I26" i="1"/>
  <c r="J26" i="1" s="1"/>
  <c r="I23" i="1"/>
  <c r="J23" i="1" s="1"/>
  <c r="I22" i="1"/>
  <c r="J22" i="1" s="1"/>
  <c r="I21" i="1" l="1"/>
  <c r="I20" i="1"/>
  <c r="I19" i="1"/>
  <c r="I17" i="1"/>
  <c r="J17" i="1" s="1"/>
  <c r="F32" i="2" l="1"/>
  <c r="J32" i="2" s="1"/>
  <c r="N32" i="2" s="1"/>
  <c r="C4" i="2" l="1"/>
  <c r="B6" i="2"/>
  <c r="F11" i="2"/>
  <c r="A12" i="2"/>
  <c r="B12" i="2"/>
  <c r="C12" i="2"/>
  <c r="G12" i="2" s="1"/>
  <c r="F12" i="2"/>
  <c r="A13" i="2"/>
  <c r="B13" i="2"/>
  <c r="C13" i="2"/>
  <c r="G13" i="2" s="1"/>
  <c r="H13" i="2" s="1"/>
  <c r="F13" i="2"/>
  <c r="H12" i="2" l="1"/>
  <c r="I18" i="1"/>
  <c r="J18" i="1" s="1"/>
  <c r="J19" i="1"/>
  <c r="J20" i="1"/>
  <c r="J21" i="1"/>
  <c r="I16" i="1"/>
  <c r="J16" i="1" l="1"/>
  <c r="I15" i="1"/>
  <c r="J15" i="1" s="1"/>
  <c r="J24" i="1" s="1"/>
  <c r="J36" i="1" s="1"/>
  <c r="I14" i="1"/>
  <c r="J14" i="1" s="1"/>
  <c r="C11" i="2" l="1"/>
  <c r="C32" i="2" l="1"/>
  <c r="C34" i="2"/>
  <c r="G11" i="2"/>
  <c r="C15" i="2"/>
  <c r="D13" i="2" l="1"/>
  <c r="D12" i="2"/>
  <c r="H11" i="2"/>
  <c r="H15" i="2" s="1"/>
  <c r="G15" i="2"/>
  <c r="E15" i="2" s="1"/>
  <c r="F15" i="2" s="1"/>
  <c r="D11" i="2"/>
  <c r="O32" i="2"/>
  <c r="O34" i="2" s="1"/>
  <c r="M34" i="2" s="1"/>
  <c r="D32" i="2"/>
  <c r="D34" i="2" s="1"/>
  <c r="K32" i="2"/>
  <c r="K34" i="2" s="1"/>
  <c r="I34" i="2" s="1"/>
  <c r="G32" i="2"/>
  <c r="H32" i="2" l="1"/>
  <c r="G34" i="2"/>
  <c r="E34" i="2" s="1"/>
  <c r="D15" i="2"/>
  <c r="N34" i="2" l="1"/>
  <c r="J34" i="2"/>
  <c r="F34" i="2"/>
  <c r="L32" i="2"/>
  <c r="H34" i="2"/>
  <c r="L34" i="2" l="1"/>
  <c r="P32" i="2"/>
  <c r="P34" i="2" s="1"/>
</calcChain>
</file>

<file path=xl/sharedStrings.xml><?xml version="1.0" encoding="utf-8"?>
<sst xmlns="http://schemas.openxmlformats.org/spreadsheetml/2006/main" count="147" uniqueCount="85">
  <si>
    <t>PLANILHA ORÇAMENTÁRIA</t>
  </si>
  <si>
    <t>Cidade:</t>
  </si>
  <si>
    <t>Rodeio</t>
  </si>
  <si>
    <t>Rua:</t>
  </si>
  <si>
    <t>Bairro:</t>
  </si>
  <si>
    <t>Elaborado:</t>
  </si>
  <si>
    <t>BDI:</t>
  </si>
  <si>
    <t>Código</t>
  </si>
  <si>
    <t>Item</t>
  </si>
  <si>
    <t>Serviço</t>
  </si>
  <si>
    <t>Fonte</t>
  </si>
  <si>
    <t>Unidade</t>
  </si>
  <si>
    <t>Quantidade</t>
  </si>
  <si>
    <t>Preço unit</t>
  </si>
  <si>
    <t>Total (R$)</t>
  </si>
  <si>
    <t>s/ BDI</t>
  </si>
  <si>
    <t>c/ BDI</t>
  </si>
  <si>
    <t>1.1</t>
  </si>
  <si>
    <t>SINAPI</t>
  </si>
  <si>
    <t>(m³)</t>
  </si>
  <si>
    <t>TOTAL GERAL</t>
  </si>
  <si>
    <t>1.2</t>
  </si>
  <si>
    <t>1.3</t>
  </si>
  <si>
    <t>Centro</t>
  </si>
  <si>
    <t>Início Medição</t>
  </si>
  <si>
    <t>Fim Medição</t>
  </si>
  <si>
    <t>Descrição so Serviços</t>
  </si>
  <si>
    <t>Valor dos Serviço</t>
  </si>
  <si>
    <t>Peso           ( % )</t>
  </si>
  <si>
    <t>Simples          ( % )</t>
  </si>
  <si>
    <t>Acumulado ( % )</t>
  </si>
  <si>
    <t>Simples ( R$ )</t>
  </si>
  <si>
    <t>Acumulado               ( R$ )</t>
  </si>
  <si>
    <t xml:space="preserve">Rua: </t>
  </si>
  <si>
    <t>1.4</t>
  </si>
  <si>
    <t>Data Base</t>
  </si>
  <si>
    <t>EXECUÇÃO</t>
  </si>
  <si>
    <t>1.5</t>
  </si>
  <si>
    <t>FABRICAÇÃO, MONTAGEM E DESMONTAGEM DE FÔRMA PARA VIGA BALDRAME, EM MADEIRA SERRADA, E=25 MM, 1 UTILIZAÇÃO</t>
  </si>
  <si>
    <t>1.6</t>
  </si>
  <si>
    <t>1.7</t>
  </si>
  <si>
    <t>1.8</t>
  </si>
  <si>
    <t>1.9</t>
  </si>
  <si>
    <t>2.1</t>
  </si>
  <si>
    <t>2.2</t>
  </si>
  <si>
    <t>2.3</t>
  </si>
  <si>
    <t>90 dias</t>
  </si>
  <si>
    <r>
      <t xml:space="preserve">CRONOGRAMA FÍSICO FINANCEIRO - </t>
    </r>
    <r>
      <rPr>
        <sz val="12"/>
        <rFont val="Tahoma"/>
        <family val="2"/>
      </rPr>
      <t>ATUALIZAÇÃO DE QUANTIDADES</t>
    </r>
  </si>
  <si>
    <t>30 dias</t>
  </si>
  <si>
    <t>60 dias</t>
  </si>
  <si>
    <t>2.4</t>
  </si>
  <si>
    <t>1.10</t>
  </si>
  <si>
    <t>SICRO</t>
  </si>
  <si>
    <t xml:space="preserve"> Escavação mecânica de fuste de tubulão com trado </t>
  </si>
  <si>
    <t>Kg</t>
  </si>
  <si>
    <t>CORTE E DOBRA DE AÇO CA-50, DIÂMETRO DE 10,0 MM</t>
  </si>
  <si>
    <t>CORTE E DOBRA DE AÇO CA-50, DIÂMETRO DE 6,3 MM</t>
  </si>
  <si>
    <t>CORTE E DOBRA DE AÇO CA-50, DIÂMETRO DE 12,5 MM</t>
  </si>
  <si>
    <t>MONTAGEM DE ARMADURA DE ESTACAS, DIÂMETRO = 10,0 MM</t>
  </si>
  <si>
    <t>MONTAGEM DE ARMADURA DE ESTACAS, DIÂMETRO = 12,5 MM</t>
  </si>
  <si>
    <t>kg</t>
  </si>
  <si>
    <t>CONCRETAGEM DE BLOCOS DE COROAMENTO E VIGAS BALDRAME, FCK 30 MPA(Tubulão)</t>
  </si>
  <si>
    <t>m³</t>
  </si>
  <si>
    <t>FUNDAÇÃO TUBULÃO / BASE DE CONCRETO CABECEIRA</t>
  </si>
  <si>
    <t>m²</t>
  </si>
  <si>
    <t>CONCRETAGEM DE BLOCOS DE COROAMENTO E VIGAS BALDRAME, FCK 30 MPA (cabeceira)</t>
  </si>
  <si>
    <t>PLACAS PRE-MOLDADAS</t>
  </si>
  <si>
    <t>kG</t>
  </si>
  <si>
    <t>CORTE E DOBRA DE AÇO CA-50, DIÂMETRO DE 16,0 MM</t>
  </si>
  <si>
    <t>CORTE E DOBRA DE AÇO CA-60, DIÂMETRO DE 5,0 MM</t>
  </si>
  <si>
    <t>MONTAGEM DE ARMADURA DE ESTACAS, DIÂMETRO = 16,0 MM</t>
  </si>
  <si>
    <t>MONTAGEM DE ARMADURA TRANSVERSAL DE ESTACAS DE SEÇÃO CIRCULAR, DIÂMETRO = 6,30 MM</t>
  </si>
  <si>
    <t>MONTAGEM DE ARMADURA TRANVERSAL DE ESTACAS DE SEÇÃO RETANGULAR, DIÂMETRO = 5,0 MM</t>
  </si>
  <si>
    <t>CONCRETAGEM DE RADIER, PISO DE CONCRETO OU LAJE SOBRE SOLO, FCK 30 MPA LANÇAMENTO, ADENSAMENTO E ACABAMENTO</t>
  </si>
  <si>
    <t>MONTAGEM E DESMONTAGEM DE FÔRMA DE LAJE MACIÇA, PÉ-DIREITO SIMPLES, EM CHAPA DE MADEIRA COMPENSADA RESINADA, 4 UTILIZAÇÕES</t>
  </si>
  <si>
    <t>2.5</t>
  </si>
  <si>
    <t>2.6</t>
  </si>
  <si>
    <t>2.7</t>
  </si>
  <si>
    <t>2.8</t>
  </si>
  <si>
    <t>TOTAL ITEM</t>
  </si>
  <si>
    <t>Rua Beco Kisner</t>
  </si>
  <si>
    <t>Rua Beco kisner</t>
  </si>
  <si>
    <t>DATA 24/05/2023</t>
  </si>
  <si>
    <t>Beco Kisner</t>
  </si>
  <si>
    <t>PLANILHA ORÇAMENTARIA PONTE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</si>
</sst>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theme="1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2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b/>
      <i/>
      <sz val="8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6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 applyBorder="1" applyAlignment="1">
      <alignment horizontal="left"/>
    </xf>
    <xf numFmtId="10" fontId="8" fillId="2" borderId="0" xfId="0" applyNumberFormat="1" applyFont="1" applyFill="1" applyBorder="1" applyAlignment="1">
      <alignment horizontal="left"/>
    </xf>
    <xf numFmtId="4" fontId="11" fillId="3" borderId="4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/>
    <xf numFmtId="0" fontId="1" fillId="0" borderId="4" xfId="0" applyFont="1" applyBorder="1"/>
    <xf numFmtId="44" fontId="1" fillId="0" borderId="4" xfId="0" applyNumberFormat="1" applyFont="1" applyBorder="1"/>
    <xf numFmtId="44" fontId="1" fillId="0" borderId="9" xfId="0" applyNumberFormat="1" applyFont="1" applyBorder="1"/>
    <xf numFmtId="0" fontId="12" fillId="0" borderId="3" xfId="0" applyFont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0" fontId="11" fillId="2" borderId="0" xfId="0" applyFont="1" applyFill="1" applyBorder="1"/>
    <xf numFmtId="14" fontId="15" fillId="2" borderId="0" xfId="0" applyNumberFormat="1" applyFont="1" applyFill="1" applyBorder="1" applyAlignment="1">
      <alignment horizontal="left"/>
    </xf>
    <xf numFmtId="0" fontId="15" fillId="2" borderId="0" xfId="0" applyFont="1" applyFill="1" applyBorder="1"/>
    <xf numFmtId="0" fontId="11" fillId="2" borderId="13" xfId="0" applyFont="1" applyFill="1" applyBorder="1" applyAlignment="1"/>
    <xf numFmtId="10" fontId="17" fillId="3" borderId="14" xfId="0" applyNumberFormat="1" applyFont="1" applyFill="1" applyBorder="1" applyAlignment="1">
      <alignment horizontal="center" vertical="center" wrapText="1"/>
    </xf>
    <xf numFmtId="4" fontId="17" fillId="3" borderId="14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10" fontId="16" fillId="0" borderId="11" xfId="0" applyNumberFormat="1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164" fontId="15" fillId="0" borderId="5" xfId="0" applyNumberFormat="1" applyFont="1" applyBorder="1" applyAlignment="1">
      <alignment horizontal="right" vertical="center"/>
    </xf>
    <xf numFmtId="10" fontId="15" fillId="0" borderId="4" xfId="0" applyNumberFormat="1" applyFont="1" applyBorder="1" applyAlignment="1">
      <alignment vertical="center"/>
    </xf>
    <xf numFmtId="10" fontId="15" fillId="4" borderId="4" xfId="0" applyNumberFormat="1" applyFont="1" applyFill="1" applyBorder="1" applyAlignment="1">
      <alignment vertical="center"/>
    </xf>
    <xf numFmtId="164" fontId="15" fillId="4" borderId="4" xfId="0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164" fontId="15" fillId="0" borderId="4" xfId="0" applyNumberFormat="1" applyFont="1" applyBorder="1" applyAlignment="1">
      <alignment horizontal="right" vertical="center"/>
    </xf>
    <xf numFmtId="164" fontId="15" fillId="0" borderId="4" xfId="0" applyNumberFormat="1" applyFont="1" applyBorder="1" applyAlignment="1">
      <alignment vertical="center"/>
    </xf>
    <xf numFmtId="0" fontId="15" fillId="0" borderId="14" xfId="0" applyFont="1" applyBorder="1" applyAlignment="1">
      <alignment horizontal="left" vertical="center"/>
    </xf>
    <xf numFmtId="164" fontId="15" fillId="0" borderId="14" xfId="0" applyNumberFormat="1" applyFont="1" applyBorder="1" applyAlignment="1">
      <alignment horizontal="right" vertical="center"/>
    </xf>
    <xf numFmtId="10" fontId="15" fillId="0" borderId="14" xfId="0" applyNumberFormat="1" applyFont="1" applyBorder="1" applyAlignment="1">
      <alignment vertical="center"/>
    </xf>
    <xf numFmtId="164" fontId="15" fillId="0" borderId="14" xfId="0" applyNumberFormat="1" applyFont="1" applyBorder="1" applyAlignment="1">
      <alignment vertical="center"/>
    </xf>
    <xf numFmtId="0" fontId="15" fillId="0" borderId="11" xfId="0" applyFont="1" applyBorder="1" applyAlignment="1">
      <alignment horizontal="justify" vertical="center"/>
    </xf>
    <xf numFmtId="164" fontId="15" fillId="0" borderId="11" xfId="0" applyNumberFormat="1" applyFont="1" applyBorder="1" applyAlignment="1">
      <alignment horizontal="right"/>
    </xf>
    <xf numFmtId="10" fontId="15" fillId="0" borderId="11" xfId="0" applyNumberFormat="1" applyFont="1" applyBorder="1" applyAlignment="1">
      <alignment vertical="center"/>
    </xf>
    <xf numFmtId="10" fontId="15" fillId="0" borderId="11" xfId="0" applyNumberFormat="1" applyFont="1" applyBorder="1"/>
    <xf numFmtId="164" fontId="15" fillId="0" borderId="11" xfId="0" applyNumberFormat="1" applyFont="1" applyBorder="1"/>
    <xf numFmtId="164" fontId="11" fillId="3" borderId="5" xfId="0" applyNumberFormat="1" applyFont="1" applyFill="1" applyBorder="1" applyAlignment="1">
      <alignment horizontal="center" vertical="center"/>
    </xf>
    <xf numFmtId="10" fontId="11" fillId="3" borderId="5" xfId="0" applyNumberFormat="1" applyFont="1" applyFill="1" applyBorder="1" applyAlignment="1">
      <alignment horizontal="center" vertical="center"/>
    </xf>
    <xf numFmtId="14" fontId="15" fillId="2" borderId="0" xfId="1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ill="1"/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44" fontId="19" fillId="0" borderId="9" xfId="0" applyNumberFormat="1" applyFont="1" applyBorder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7" fontId="19" fillId="0" borderId="4" xfId="0" applyNumberFormat="1" applyFont="1" applyBorder="1" applyAlignment="1">
      <alignment horizontal="center"/>
    </xf>
    <xf numFmtId="2" fontId="19" fillId="0" borderId="4" xfId="0" applyNumberFormat="1" applyFont="1" applyBorder="1"/>
    <xf numFmtId="44" fontId="19" fillId="0" borderId="4" xfId="0" applyNumberFormat="1" applyFont="1" applyBorder="1"/>
    <xf numFmtId="44" fontId="19" fillId="0" borderId="4" xfId="0" applyNumberFormat="1" applyFont="1" applyFill="1" applyBorder="1"/>
    <xf numFmtId="0" fontId="19" fillId="0" borderId="4" xfId="0" applyFont="1" applyBorder="1" applyAlignment="1">
      <alignment wrapText="1"/>
    </xf>
    <xf numFmtId="0" fontId="11" fillId="3" borderId="4" xfId="0" applyFont="1" applyFill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2" borderId="0" xfId="0" applyFill="1" applyBorder="1"/>
    <xf numFmtId="14" fontId="0" fillId="0" borderId="0" xfId="0" applyNumberFormat="1" applyBorder="1"/>
    <xf numFmtId="164" fontId="15" fillId="2" borderId="0" xfId="0" applyNumberFormat="1" applyFont="1" applyFill="1" applyBorder="1" applyAlignment="1">
      <alignment horizontal="right"/>
    </xf>
    <xf numFmtId="10" fontId="15" fillId="2" borderId="0" xfId="0" applyNumberFormat="1" applyFont="1" applyFill="1" applyBorder="1" applyAlignment="1">
      <alignment vertical="center"/>
    </xf>
    <xf numFmtId="0" fontId="1" fillId="2" borderId="15" xfId="0" applyFont="1" applyFill="1" applyBorder="1"/>
    <xf numFmtId="0" fontId="11" fillId="2" borderId="16" xfId="0" applyFont="1" applyFill="1" applyBorder="1" applyAlignment="1"/>
    <xf numFmtId="0" fontId="15" fillId="2" borderId="16" xfId="0" applyFont="1" applyFill="1" applyBorder="1" applyAlignment="1">
      <alignment horizontal="left"/>
    </xf>
    <xf numFmtId="0" fontId="11" fillId="2" borderId="16" xfId="0" applyFont="1" applyFill="1" applyBorder="1"/>
    <xf numFmtId="0" fontId="0" fillId="0" borderId="16" xfId="0" applyBorder="1"/>
    <xf numFmtId="0" fontId="1" fillId="2" borderId="7" xfId="0" applyFont="1" applyFill="1" applyBorder="1"/>
    <xf numFmtId="0" fontId="0" fillId="0" borderId="8" xfId="0" applyBorder="1"/>
    <xf numFmtId="0" fontId="11" fillId="2" borderId="26" xfId="0" applyFont="1" applyFill="1" applyBorder="1" applyAlignment="1"/>
    <xf numFmtId="4" fontId="17" fillId="3" borderId="30" xfId="0" applyNumberFormat="1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4" fontId="16" fillId="0" borderId="28" xfId="0" applyNumberFormat="1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/>
    </xf>
    <xf numFmtId="164" fontId="15" fillId="4" borderId="9" xfId="0" applyNumberFormat="1" applyFont="1" applyFill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164" fontId="15" fillId="0" borderId="9" xfId="0" applyNumberFormat="1" applyFont="1" applyBorder="1" applyAlignment="1">
      <alignment vertical="center"/>
    </xf>
    <xf numFmtId="0" fontId="15" fillId="0" borderId="27" xfId="0" applyFont="1" applyBorder="1" applyAlignment="1">
      <alignment horizontal="center" vertical="center"/>
    </xf>
    <xf numFmtId="164" fontId="15" fillId="0" borderId="30" xfId="0" applyNumberFormat="1" applyFont="1" applyBorder="1" applyAlignment="1">
      <alignment vertical="center"/>
    </xf>
    <xf numFmtId="0" fontId="15" fillId="0" borderId="25" xfId="0" applyFont="1" applyBorder="1" applyAlignment="1">
      <alignment horizontal="justify" vertical="center"/>
    </xf>
    <xf numFmtId="164" fontId="15" fillId="0" borderId="28" xfId="0" applyNumberFormat="1" applyFont="1" applyBorder="1"/>
    <xf numFmtId="164" fontId="11" fillId="3" borderId="6" xfId="0" applyNumberFormat="1" applyFont="1" applyFill="1" applyBorder="1" applyAlignment="1">
      <alignment horizontal="center" vertical="center"/>
    </xf>
    <xf numFmtId="0" fontId="0" fillId="0" borderId="20" xfId="0" applyBorder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18" fillId="0" borderId="4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>
      <alignment horizontal="left" wrapText="1"/>
    </xf>
    <xf numFmtId="0" fontId="19" fillId="0" borderId="4" xfId="0" applyFont="1" applyBorder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/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44" fontId="12" fillId="3" borderId="24" xfId="0" applyNumberFormat="1" applyFont="1" applyFill="1" applyBorder="1"/>
    <xf numFmtId="164" fontId="1" fillId="2" borderId="0" xfId="0" applyNumberFormat="1" applyFont="1" applyFill="1" applyAlignment="1">
      <alignment horizontal="right"/>
    </xf>
    <xf numFmtId="10" fontId="1" fillId="2" borderId="0" xfId="0" applyNumberFormat="1" applyFont="1" applyFill="1" applyAlignment="1">
      <alignment vertical="center"/>
    </xf>
    <xf numFmtId="10" fontId="1" fillId="2" borderId="0" xfId="0" applyNumberFormat="1" applyFont="1" applyFill="1"/>
    <xf numFmtId="4" fontId="1" fillId="2" borderId="0" xfId="0" applyNumberFormat="1" applyFont="1" applyFill="1"/>
    <xf numFmtId="4" fontId="11" fillId="2" borderId="0" xfId="0" applyNumberFormat="1" applyFont="1" applyFill="1" applyBorder="1" applyAlignment="1">
      <alignment horizontal="left"/>
    </xf>
    <xf numFmtId="4" fontId="15" fillId="2" borderId="0" xfId="0" applyNumberFormat="1" applyFont="1" applyFill="1"/>
    <xf numFmtId="10" fontId="15" fillId="2" borderId="0" xfId="0" applyNumberFormat="1" applyFont="1" applyFill="1"/>
    <xf numFmtId="14" fontId="11" fillId="2" borderId="0" xfId="0" applyNumberFormat="1" applyFont="1" applyFill="1" applyBorder="1"/>
    <xf numFmtId="164" fontId="15" fillId="2" borderId="0" xfId="0" applyNumberFormat="1" applyFont="1" applyFill="1" applyAlignment="1">
      <alignment horizontal="right"/>
    </xf>
    <xf numFmtId="10" fontId="15" fillId="2" borderId="0" xfId="0" applyNumberFormat="1" applyFont="1" applyFill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justify" vertical="center"/>
    </xf>
    <xf numFmtId="4" fontId="15" fillId="0" borderId="11" xfId="0" applyNumberFormat="1" applyFont="1" applyBorder="1"/>
    <xf numFmtId="4" fontId="15" fillId="0" borderId="12" xfId="0" applyNumberFormat="1" applyFont="1" applyBorder="1"/>
    <xf numFmtId="0" fontId="15" fillId="2" borderId="0" xfId="0" applyFont="1" applyFill="1" applyBorder="1" applyAlignment="1">
      <alignment horizontal="justify" vertical="center"/>
    </xf>
    <xf numFmtId="0" fontId="18" fillId="0" borderId="4" xfId="0" applyFont="1" applyBorder="1" applyAlignment="1">
      <alignment wrapText="1"/>
    </xf>
    <xf numFmtId="9" fontId="0" fillId="0" borderId="0" xfId="0" applyNumberFormat="1"/>
    <xf numFmtId="44" fontId="18" fillId="0" borderId="4" xfId="0" applyNumberFormat="1" applyFont="1" applyBorder="1"/>
    <xf numFmtId="44" fontId="18" fillId="0" borderId="9" xfId="0" applyNumberFormat="1" applyFont="1" applyBorder="1"/>
    <xf numFmtId="0" fontId="12" fillId="0" borderId="4" xfId="0" applyFont="1" applyBorder="1" applyAlignment="1">
      <alignment horizontal="left"/>
    </xf>
    <xf numFmtId="0" fontId="12" fillId="3" borderId="23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11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28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164" fontId="16" fillId="3" borderId="14" xfId="0" applyNumberFormat="1" applyFont="1" applyFill="1" applyBorder="1" applyAlignment="1">
      <alignment horizontal="center" vertical="center" wrapText="1"/>
    </xf>
    <xf numFmtId="164" fontId="16" fillId="3" borderId="5" xfId="0" applyNumberFormat="1" applyFont="1" applyFill="1" applyBorder="1" applyAlignment="1">
      <alignment horizontal="center" vertical="center" wrapText="1"/>
    </xf>
    <xf numFmtId="10" fontId="16" fillId="3" borderId="14" xfId="0" applyNumberFormat="1" applyFont="1" applyFill="1" applyBorder="1" applyAlignment="1">
      <alignment horizontal="center" vertical="center" wrapText="1"/>
    </xf>
    <xf numFmtId="10" fontId="16" fillId="3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10" fontId="16" fillId="3" borderId="4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Doc%20Pref/PROJETOS/2017/ESCOLA%2012%20SALAS%20DE%20AULA/Projeto%20Murro%20para%20licita&#231;&#227;o/Or&#231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ANILHA ORÇAMENTÁRIA"/>
      <sheetName val="Plan Início e Fim"/>
    </sheetNames>
    <sheetDataSet>
      <sheetData sheetId="0" refreshError="1">
        <row r="3">
          <cell r="B3" t="str">
            <v>Rodeio</v>
          </cell>
        </row>
        <row r="5">
          <cell r="A5" t="str">
            <v>Bairro:</v>
          </cell>
        </row>
        <row r="39">
          <cell r="B39">
            <v>0</v>
          </cell>
          <cell r="C39">
            <v>0</v>
          </cell>
        </row>
        <row r="41">
          <cell r="I41">
            <v>0</v>
          </cell>
        </row>
        <row r="43">
          <cell r="B43">
            <v>0</v>
          </cell>
          <cell r="C43">
            <v>0</v>
          </cell>
        </row>
        <row r="47">
          <cell r="I47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110" zoomScaleNormal="110" zoomScaleSheetLayoutView="110" workbookViewId="0">
      <selection activeCell="L19" sqref="L19"/>
    </sheetView>
  </sheetViews>
  <sheetFormatPr defaultRowHeight="15" x14ac:dyDescent="0.25"/>
  <cols>
    <col min="1" max="1" width="14" customWidth="1"/>
    <col min="2" max="2" width="15.140625" bestFit="1" customWidth="1"/>
    <col min="3" max="3" width="94.85546875" customWidth="1"/>
    <col min="4" max="4" width="13" customWidth="1"/>
    <col min="5" max="5" width="11.140625" customWidth="1"/>
    <col min="6" max="6" width="9" customWidth="1"/>
    <col min="7" max="7" width="11.5703125" customWidth="1"/>
    <col min="8" max="8" width="12.7109375" bestFit="1" customWidth="1"/>
    <col min="9" max="9" width="12" customWidth="1"/>
    <col min="10" max="10" width="20.42578125" bestFit="1" customWidth="1"/>
  </cols>
  <sheetData>
    <row r="1" spans="1:10" ht="15.75" x14ac:dyDescent="0.25">
      <c r="A1" s="1"/>
      <c r="B1" s="2"/>
      <c r="C1" s="2"/>
      <c r="D1" s="2"/>
      <c r="E1" s="3"/>
      <c r="F1" s="2"/>
      <c r="G1" s="1"/>
      <c r="H1" s="4"/>
      <c r="I1" s="5"/>
      <c r="J1" s="6"/>
    </row>
    <row r="2" spans="1:10" ht="15.75" x14ac:dyDescent="0.25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5.75" x14ac:dyDescent="0.25">
      <c r="A3" s="7" t="s">
        <v>1</v>
      </c>
      <c r="B3" s="8" t="s">
        <v>2</v>
      </c>
      <c r="C3" s="9"/>
      <c r="D3" s="56"/>
      <c r="E3" s="10"/>
      <c r="F3" s="9"/>
      <c r="G3" s="9"/>
      <c r="H3" s="11"/>
      <c r="I3" s="11"/>
      <c r="J3" s="9"/>
    </row>
    <row r="4" spans="1:10" ht="15.75" x14ac:dyDescent="0.25">
      <c r="A4" s="7" t="s">
        <v>3</v>
      </c>
      <c r="B4" s="8" t="s">
        <v>80</v>
      </c>
      <c r="C4" s="9"/>
      <c r="D4" s="56"/>
      <c r="E4" s="10"/>
      <c r="F4" s="9"/>
      <c r="G4" s="9"/>
      <c r="H4" s="11"/>
      <c r="I4" s="11"/>
      <c r="J4" s="9"/>
    </row>
    <row r="5" spans="1:10" ht="15.75" x14ac:dyDescent="0.25">
      <c r="A5" s="7" t="s">
        <v>4</v>
      </c>
      <c r="B5" s="8" t="s">
        <v>23</v>
      </c>
      <c r="C5" s="9"/>
      <c r="D5" s="56"/>
      <c r="E5" s="10"/>
      <c r="F5" s="9"/>
      <c r="G5" s="9"/>
      <c r="H5" s="11"/>
      <c r="I5" s="11"/>
      <c r="J5" s="9"/>
    </row>
    <row r="6" spans="1:10" ht="15.75" x14ac:dyDescent="0.25">
      <c r="A6" s="7" t="s">
        <v>5</v>
      </c>
      <c r="B6" s="12">
        <v>45070</v>
      </c>
      <c r="C6" s="9"/>
      <c r="D6" s="56"/>
      <c r="E6" s="10"/>
      <c r="F6" s="9"/>
      <c r="G6" s="9"/>
      <c r="H6" s="11"/>
      <c r="I6" s="11"/>
      <c r="J6" s="9"/>
    </row>
    <row r="7" spans="1:10" ht="16.5" thickBot="1" x14ac:dyDescent="0.3">
      <c r="A7" s="7" t="s">
        <v>6</v>
      </c>
      <c r="B7" s="13">
        <v>0.22</v>
      </c>
      <c r="C7" s="9"/>
      <c r="D7" s="56"/>
      <c r="E7" s="10"/>
      <c r="F7" s="9"/>
      <c r="G7" s="9"/>
      <c r="H7" s="11"/>
      <c r="I7" s="11"/>
      <c r="J7" s="9"/>
    </row>
    <row r="8" spans="1:10" ht="15.75" x14ac:dyDescent="0.25">
      <c r="A8" s="106"/>
      <c r="B8" s="107"/>
      <c r="C8" s="107"/>
      <c r="D8" s="107"/>
      <c r="E8" s="108"/>
      <c r="F8" s="107"/>
      <c r="G8" s="107"/>
      <c r="H8" s="109"/>
      <c r="I8" s="109"/>
      <c r="J8" s="110"/>
    </row>
    <row r="9" spans="1:10" x14ac:dyDescent="0.25">
      <c r="A9" s="140" t="s">
        <v>7</v>
      </c>
      <c r="B9" s="142" t="s">
        <v>8</v>
      </c>
      <c r="C9" s="143" t="s">
        <v>9</v>
      </c>
      <c r="D9" s="142" t="s">
        <v>10</v>
      </c>
      <c r="E9" s="142" t="s">
        <v>35</v>
      </c>
      <c r="F9" s="143" t="s">
        <v>11</v>
      </c>
      <c r="G9" s="142" t="s">
        <v>12</v>
      </c>
      <c r="H9" s="69" t="s">
        <v>13</v>
      </c>
      <c r="I9" s="69" t="s">
        <v>13</v>
      </c>
      <c r="J9" s="144" t="s">
        <v>14</v>
      </c>
    </row>
    <row r="10" spans="1:10" x14ac:dyDescent="0.25">
      <c r="A10" s="141"/>
      <c r="B10" s="143"/>
      <c r="C10" s="143"/>
      <c r="D10" s="143"/>
      <c r="E10" s="143"/>
      <c r="F10" s="143"/>
      <c r="G10" s="142"/>
      <c r="H10" s="14" t="s">
        <v>15</v>
      </c>
      <c r="I10" s="14" t="s">
        <v>16</v>
      </c>
      <c r="J10" s="144"/>
    </row>
    <row r="11" spans="1:10" x14ac:dyDescent="0.25">
      <c r="A11" s="111"/>
      <c r="B11" s="101"/>
      <c r="C11" s="101"/>
      <c r="D11" s="101"/>
      <c r="E11" s="100"/>
      <c r="F11" s="101"/>
      <c r="G11" s="100"/>
      <c r="H11" s="101"/>
      <c r="I11" s="101"/>
      <c r="J11" s="112"/>
    </row>
    <row r="12" spans="1:10" x14ac:dyDescent="0.25">
      <c r="A12" s="22"/>
      <c r="B12" s="16"/>
      <c r="C12" s="137"/>
      <c r="D12" s="137"/>
      <c r="E12" s="137"/>
      <c r="F12" s="137"/>
      <c r="G12" s="137"/>
      <c r="H12" s="137"/>
      <c r="I12" s="137"/>
      <c r="J12" s="21"/>
    </row>
    <row r="13" spans="1:10" ht="13.5" customHeight="1" x14ac:dyDescent="0.25">
      <c r="A13" s="58"/>
      <c r="B13" s="59">
        <v>1</v>
      </c>
      <c r="C13" s="60" t="s">
        <v>63</v>
      </c>
      <c r="D13" s="60"/>
      <c r="E13" s="102"/>
      <c r="F13" s="102"/>
      <c r="G13" s="102"/>
      <c r="H13" s="102"/>
      <c r="I13" s="102"/>
      <c r="J13" s="61"/>
    </row>
    <row r="14" spans="1:10" ht="15" customHeight="1" x14ac:dyDescent="0.25">
      <c r="A14" s="62">
        <v>6106327</v>
      </c>
      <c r="B14" s="63" t="s">
        <v>17</v>
      </c>
      <c r="C14" s="103" t="s">
        <v>53</v>
      </c>
      <c r="D14" s="63" t="s">
        <v>52</v>
      </c>
      <c r="E14" s="64">
        <v>45047</v>
      </c>
      <c r="F14" s="63" t="s">
        <v>19</v>
      </c>
      <c r="G14" s="65">
        <v>10.56</v>
      </c>
      <c r="H14" s="66">
        <v>137.65</v>
      </c>
      <c r="I14" s="66">
        <f>(H14*B7)+H14</f>
        <v>167.93299999999999</v>
      </c>
      <c r="J14" s="61">
        <f t="shared" ref="J14:J17" si="0">I14*G14</f>
        <v>1773.37248</v>
      </c>
    </row>
    <row r="15" spans="1:10" ht="30" customHeight="1" x14ac:dyDescent="0.25">
      <c r="A15" s="62">
        <v>92801</v>
      </c>
      <c r="B15" s="63" t="s">
        <v>21</v>
      </c>
      <c r="C15" s="68" t="s">
        <v>56</v>
      </c>
      <c r="D15" s="63" t="s">
        <v>18</v>
      </c>
      <c r="E15" s="64">
        <v>45047</v>
      </c>
      <c r="F15" s="63" t="s">
        <v>54</v>
      </c>
      <c r="G15" s="65">
        <v>91.77</v>
      </c>
      <c r="H15" s="66">
        <v>11.72</v>
      </c>
      <c r="I15" s="66">
        <f>(H15*B7)+H15</f>
        <v>14.298400000000001</v>
      </c>
      <c r="J15" s="61">
        <f t="shared" si="0"/>
        <v>1312.164168</v>
      </c>
    </row>
    <row r="16" spans="1:10" x14ac:dyDescent="0.25">
      <c r="A16" s="62">
        <v>92803</v>
      </c>
      <c r="B16" s="63" t="s">
        <v>22</v>
      </c>
      <c r="C16" s="68" t="s">
        <v>55</v>
      </c>
      <c r="D16" s="63" t="s">
        <v>18</v>
      </c>
      <c r="E16" s="64">
        <v>45047</v>
      </c>
      <c r="F16" s="63" t="s">
        <v>54</v>
      </c>
      <c r="G16" s="65">
        <v>141.16999999999999</v>
      </c>
      <c r="H16" s="67">
        <v>10.77</v>
      </c>
      <c r="I16" s="66">
        <f>(H16*B7)+H16</f>
        <v>13.139399999999998</v>
      </c>
      <c r="J16" s="61">
        <f t="shared" si="0"/>
        <v>1854.8890979999996</v>
      </c>
    </row>
    <row r="17" spans="1:10" x14ac:dyDescent="0.25">
      <c r="A17" s="62">
        <v>92804</v>
      </c>
      <c r="B17" s="63" t="s">
        <v>34</v>
      </c>
      <c r="C17" s="68" t="s">
        <v>57</v>
      </c>
      <c r="D17" s="63" t="s">
        <v>18</v>
      </c>
      <c r="E17" s="64">
        <v>45047</v>
      </c>
      <c r="F17" s="63" t="s">
        <v>54</v>
      </c>
      <c r="G17" s="65">
        <v>188.1</v>
      </c>
      <c r="H17" s="67">
        <v>9.2200000000000006</v>
      </c>
      <c r="I17" s="66">
        <f>(H17*B7)+H17</f>
        <v>11.2484</v>
      </c>
      <c r="J17" s="61">
        <f t="shared" si="0"/>
        <v>2115.82404</v>
      </c>
    </row>
    <row r="18" spans="1:10" x14ac:dyDescent="0.25">
      <c r="A18" s="62">
        <v>95584</v>
      </c>
      <c r="B18" s="63" t="s">
        <v>37</v>
      </c>
      <c r="C18" s="68" t="s">
        <v>71</v>
      </c>
      <c r="D18" s="63" t="s">
        <v>18</v>
      </c>
      <c r="E18" s="64">
        <v>45047</v>
      </c>
      <c r="F18" s="63" t="s">
        <v>67</v>
      </c>
      <c r="G18" s="65">
        <v>91.77</v>
      </c>
      <c r="H18" s="67">
        <v>16.170000000000002</v>
      </c>
      <c r="I18" s="66">
        <f>(H18*B7)+H18</f>
        <v>19.727400000000003</v>
      </c>
      <c r="J18" s="61">
        <f t="shared" ref="J18:J22" si="1">I18*G18</f>
        <v>1810.3834980000001</v>
      </c>
    </row>
    <row r="19" spans="1:10" x14ac:dyDescent="0.25">
      <c r="A19" s="62">
        <v>95577</v>
      </c>
      <c r="B19" s="63" t="s">
        <v>39</v>
      </c>
      <c r="C19" s="68" t="s">
        <v>58</v>
      </c>
      <c r="D19" s="63" t="s">
        <v>18</v>
      </c>
      <c r="E19" s="64">
        <v>45047</v>
      </c>
      <c r="F19" s="63" t="s">
        <v>54</v>
      </c>
      <c r="G19" s="65">
        <v>141.16999999999999</v>
      </c>
      <c r="H19" s="67">
        <v>12.54</v>
      </c>
      <c r="I19" s="66">
        <f>(H19*B7)+H19</f>
        <v>15.2988</v>
      </c>
      <c r="J19" s="61">
        <f t="shared" si="1"/>
        <v>2159.7315959999996</v>
      </c>
    </row>
    <row r="20" spans="1:10" x14ac:dyDescent="0.25">
      <c r="A20" s="62">
        <v>87905</v>
      </c>
      <c r="B20" s="63" t="s">
        <v>40</v>
      </c>
      <c r="C20" s="104" t="s">
        <v>59</v>
      </c>
      <c r="D20" s="63" t="s">
        <v>18</v>
      </c>
      <c r="E20" s="64">
        <v>45047</v>
      </c>
      <c r="F20" s="63" t="s">
        <v>60</v>
      </c>
      <c r="G20" s="65">
        <v>188.1</v>
      </c>
      <c r="H20" s="67">
        <v>10.46</v>
      </c>
      <c r="I20" s="66">
        <f>(H20*B7)+H20</f>
        <v>12.761200000000001</v>
      </c>
      <c r="J20" s="61">
        <f t="shared" si="1"/>
        <v>2400.3817199999999</v>
      </c>
    </row>
    <row r="21" spans="1:10" x14ac:dyDescent="0.25">
      <c r="A21" s="62">
        <v>96555</v>
      </c>
      <c r="B21" s="63" t="s">
        <v>41</v>
      </c>
      <c r="C21" s="68" t="s">
        <v>61</v>
      </c>
      <c r="D21" s="63" t="s">
        <v>18</v>
      </c>
      <c r="E21" s="64">
        <v>45047</v>
      </c>
      <c r="F21" s="63" t="s">
        <v>62</v>
      </c>
      <c r="G21" s="65">
        <v>10.56</v>
      </c>
      <c r="H21" s="67">
        <v>744.26</v>
      </c>
      <c r="I21" s="66">
        <f>(H21*B7)+H21</f>
        <v>907.99720000000002</v>
      </c>
      <c r="J21" s="61">
        <f t="shared" si="1"/>
        <v>9588.4504320000015</v>
      </c>
    </row>
    <row r="22" spans="1:10" ht="26.25" x14ac:dyDescent="0.25">
      <c r="A22" s="62">
        <v>96530</v>
      </c>
      <c r="B22" s="63" t="s">
        <v>42</v>
      </c>
      <c r="C22" s="68" t="s">
        <v>38</v>
      </c>
      <c r="D22" s="63" t="s">
        <v>18</v>
      </c>
      <c r="E22" s="64">
        <v>45047</v>
      </c>
      <c r="F22" s="63" t="s">
        <v>64</v>
      </c>
      <c r="G22" s="65">
        <v>23.2</v>
      </c>
      <c r="H22" s="67">
        <v>278</v>
      </c>
      <c r="I22" s="66">
        <f>(H22*B7)+H22</f>
        <v>339.16</v>
      </c>
      <c r="J22" s="61">
        <f t="shared" si="1"/>
        <v>7868.5120000000006</v>
      </c>
    </row>
    <row r="23" spans="1:10" x14ac:dyDescent="0.25">
      <c r="A23" s="62">
        <v>96555</v>
      </c>
      <c r="B23" s="63" t="s">
        <v>51</v>
      </c>
      <c r="C23" s="68" t="s">
        <v>65</v>
      </c>
      <c r="D23" s="63" t="s">
        <v>18</v>
      </c>
      <c r="E23" s="64">
        <v>45047</v>
      </c>
      <c r="F23" s="63" t="s">
        <v>62</v>
      </c>
      <c r="G23" s="65">
        <v>4.8</v>
      </c>
      <c r="H23" s="67">
        <v>744.26</v>
      </c>
      <c r="I23" s="66">
        <f>(H23*B7)+H23</f>
        <v>907.99720000000002</v>
      </c>
      <c r="J23" s="61">
        <f t="shared" ref="J23:J29" si="2">I23*G23</f>
        <v>4358.3865599999999</v>
      </c>
    </row>
    <row r="24" spans="1:10" x14ac:dyDescent="0.25">
      <c r="A24" s="62"/>
      <c r="B24" s="63"/>
      <c r="C24" s="68"/>
      <c r="D24" s="63"/>
      <c r="E24" s="64"/>
      <c r="F24" s="63"/>
      <c r="G24" s="65"/>
      <c r="H24" s="67"/>
      <c r="I24" s="135" t="s">
        <v>79</v>
      </c>
      <c r="J24" s="136">
        <f>SUM(J14:J23)</f>
        <v>35242.095591999998</v>
      </c>
    </row>
    <row r="25" spans="1:10" x14ac:dyDescent="0.25">
      <c r="A25" s="62"/>
      <c r="B25" s="59">
        <v>2</v>
      </c>
      <c r="C25" s="133" t="s">
        <v>66</v>
      </c>
      <c r="D25" s="63"/>
      <c r="E25" s="64"/>
      <c r="F25" s="63"/>
      <c r="G25" s="65"/>
      <c r="H25" s="67"/>
      <c r="I25" s="66"/>
      <c r="J25" s="61"/>
    </row>
    <row r="26" spans="1:10" x14ac:dyDescent="0.25">
      <c r="A26" s="62">
        <v>92804</v>
      </c>
      <c r="B26" s="63" t="s">
        <v>43</v>
      </c>
      <c r="C26" s="68" t="s">
        <v>57</v>
      </c>
      <c r="D26" s="63" t="s">
        <v>18</v>
      </c>
      <c r="E26" s="64">
        <v>45047</v>
      </c>
      <c r="F26" s="63" t="s">
        <v>54</v>
      </c>
      <c r="G26" s="65">
        <v>356</v>
      </c>
      <c r="H26" s="67">
        <v>9.2200000000000006</v>
      </c>
      <c r="I26" s="66">
        <f>(H26*B7)+H26</f>
        <v>11.2484</v>
      </c>
      <c r="J26" s="61">
        <f t="shared" si="2"/>
        <v>4004.4304000000002</v>
      </c>
    </row>
    <row r="27" spans="1:10" x14ac:dyDescent="0.25">
      <c r="A27" s="62">
        <v>92805</v>
      </c>
      <c r="B27" s="63" t="s">
        <v>44</v>
      </c>
      <c r="C27" s="68" t="s">
        <v>68</v>
      </c>
      <c r="D27" s="63" t="s">
        <v>18</v>
      </c>
      <c r="E27" s="64">
        <v>45047</v>
      </c>
      <c r="F27" s="63" t="s">
        <v>54</v>
      </c>
      <c r="G27" s="65">
        <v>574</v>
      </c>
      <c r="H27" s="67">
        <v>9.14</v>
      </c>
      <c r="I27" s="66">
        <f>(H27*B7)+H27</f>
        <v>11.1508</v>
      </c>
      <c r="J27" s="61">
        <f t="shared" si="2"/>
        <v>6400.5592000000006</v>
      </c>
    </row>
    <row r="28" spans="1:10" x14ac:dyDescent="0.25">
      <c r="A28" s="62">
        <v>92800</v>
      </c>
      <c r="B28" s="63" t="s">
        <v>45</v>
      </c>
      <c r="C28" s="68" t="s">
        <v>69</v>
      </c>
      <c r="D28" s="63" t="s">
        <v>18</v>
      </c>
      <c r="E28" s="64">
        <v>45047</v>
      </c>
      <c r="F28" s="63" t="s">
        <v>54</v>
      </c>
      <c r="G28" s="65">
        <v>305</v>
      </c>
      <c r="H28" s="67">
        <v>11.56</v>
      </c>
      <c r="I28" s="66">
        <f>(H28*B7)+H28</f>
        <v>14.103200000000001</v>
      </c>
      <c r="J28" s="61">
        <f t="shared" si="2"/>
        <v>4301.4760000000006</v>
      </c>
    </row>
    <row r="29" spans="1:10" x14ac:dyDescent="0.25">
      <c r="A29" s="62">
        <v>95578</v>
      </c>
      <c r="B29" s="63" t="s">
        <v>50</v>
      </c>
      <c r="C29" s="68" t="s">
        <v>59</v>
      </c>
      <c r="D29" s="63" t="s">
        <v>18</v>
      </c>
      <c r="E29" s="64">
        <v>45047</v>
      </c>
      <c r="F29" s="63" t="s">
        <v>54</v>
      </c>
      <c r="G29" s="65">
        <v>356</v>
      </c>
      <c r="H29" s="67">
        <v>10.46</v>
      </c>
      <c r="I29" s="66">
        <f>(H29*B7)+H29</f>
        <v>12.761200000000001</v>
      </c>
      <c r="J29" s="61">
        <f t="shared" si="2"/>
        <v>4542.9872000000005</v>
      </c>
    </row>
    <row r="30" spans="1:10" x14ac:dyDescent="0.25">
      <c r="A30" s="62">
        <v>95579</v>
      </c>
      <c r="B30" s="63" t="s">
        <v>75</v>
      </c>
      <c r="C30" s="68" t="s">
        <v>70</v>
      </c>
      <c r="D30" s="63" t="s">
        <v>18</v>
      </c>
      <c r="E30" s="64">
        <v>45047</v>
      </c>
      <c r="F30" s="63" t="s">
        <v>54</v>
      </c>
      <c r="G30" s="65">
        <v>574</v>
      </c>
      <c r="H30" s="67">
        <v>10.14</v>
      </c>
      <c r="I30" s="66">
        <f>(H30*B7)+H30</f>
        <v>12.370800000000001</v>
      </c>
      <c r="J30" s="61">
        <f>I30*G30</f>
        <v>7100.8392000000003</v>
      </c>
    </row>
    <row r="31" spans="1:10" x14ac:dyDescent="0.25">
      <c r="A31" s="62">
        <v>95592</v>
      </c>
      <c r="B31" s="63" t="s">
        <v>76</v>
      </c>
      <c r="C31" s="68" t="s">
        <v>72</v>
      </c>
      <c r="D31" s="63" t="s">
        <v>18</v>
      </c>
      <c r="E31" s="64">
        <v>45047</v>
      </c>
      <c r="F31" s="63" t="s">
        <v>54</v>
      </c>
      <c r="G31" s="65">
        <v>305</v>
      </c>
      <c r="H31" s="67">
        <v>18.22</v>
      </c>
      <c r="I31" s="66">
        <f>(H31*B7)+H31</f>
        <v>22.228400000000001</v>
      </c>
      <c r="J31" s="61">
        <f>I31*G31</f>
        <v>6779.6620000000003</v>
      </c>
    </row>
    <row r="32" spans="1:10" ht="26.25" x14ac:dyDescent="0.25">
      <c r="A32" s="62">
        <v>97096</v>
      </c>
      <c r="B32" s="63" t="s">
        <v>77</v>
      </c>
      <c r="C32" s="68" t="s">
        <v>73</v>
      </c>
      <c r="D32" s="63" t="s">
        <v>18</v>
      </c>
      <c r="E32" s="64">
        <v>45047</v>
      </c>
      <c r="F32" s="63" t="s">
        <v>62</v>
      </c>
      <c r="G32" s="65">
        <v>8.8000000000000007</v>
      </c>
      <c r="H32" s="65">
        <v>602.48</v>
      </c>
      <c r="I32" s="66">
        <f>(H32*B7)+H32</f>
        <v>735.02560000000005</v>
      </c>
      <c r="J32" s="61">
        <f>I32*G32</f>
        <v>6468.2252800000006</v>
      </c>
    </row>
    <row r="33" spans="1:10" ht="26.25" x14ac:dyDescent="0.25">
      <c r="A33" s="62">
        <v>92514</v>
      </c>
      <c r="B33" s="63" t="s">
        <v>78</v>
      </c>
      <c r="C33" s="68" t="s">
        <v>74</v>
      </c>
      <c r="D33" s="63" t="s">
        <v>18</v>
      </c>
      <c r="E33" s="64">
        <v>45047</v>
      </c>
      <c r="F33" s="63" t="s">
        <v>64</v>
      </c>
      <c r="G33" s="65">
        <v>40</v>
      </c>
      <c r="H33" s="67">
        <v>59.88</v>
      </c>
      <c r="I33" s="66">
        <f>(H33*B7)+H33</f>
        <v>73.053600000000003</v>
      </c>
      <c r="J33" s="61">
        <f>I33*G33</f>
        <v>2922.1440000000002</v>
      </c>
    </row>
    <row r="34" spans="1:10" x14ac:dyDescent="0.25">
      <c r="A34" s="62"/>
      <c r="B34" s="63"/>
      <c r="C34" s="105"/>
      <c r="D34" s="63"/>
      <c r="E34" s="64"/>
      <c r="F34" s="63"/>
      <c r="G34" s="65"/>
      <c r="H34" s="67"/>
      <c r="I34" s="135" t="s">
        <v>79</v>
      </c>
      <c r="J34" s="136">
        <f>SUM(J26:J33)</f>
        <v>42520.323279999997</v>
      </c>
    </row>
    <row r="35" spans="1:10" x14ac:dyDescent="0.25">
      <c r="A35" s="15"/>
      <c r="B35" s="17"/>
      <c r="C35" s="19"/>
      <c r="D35" s="19"/>
      <c r="E35" s="17"/>
      <c r="F35" s="17"/>
      <c r="G35" s="18"/>
      <c r="H35" s="20"/>
      <c r="I35" s="20"/>
      <c r="J35" s="21"/>
    </row>
    <row r="36" spans="1:10" ht="15.75" thickBot="1" x14ac:dyDescent="0.3">
      <c r="A36" s="113"/>
      <c r="B36" s="114"/>
      <c r="C36" s="138" t="s">
        <v>20</v>
      </c>
      <c r="D36" s="138"/>
      <c r="E36" s="138"/>
      <c r="F36" s="138"/>
      <c r="G36" s="138"/>
      <c r="H36" s="138"/>
      <c r="I36" s="138"/>
      <c r="J36" s="115">
        <f>J34+J24</f>
        <v>77762.418871999995</v>
      </c>
    </row>
    <row r="39" spans="1:10" x14ac:dyDescent="0.25">
      <c r="C39" s="57"/>
    </row>
    <row r="40" spans="1:10" x14ac:dyDescent="0.25">
      <c r="E40" s="134"/>
    </row>
  </sheetData>
  <mergeCells count="11">
    <mergeCell ref="C12:I12"/>
    <mergeCell ref="C36:I36"/>
    <mergeCell ref="A2:J2"/>
    <mergeCell ref="A9:A10"/>
    <mergeCell ref="B9:B10"/>
    <mergeCell ref="C9:C10"/>
    <mergeCell ref="E9:E10"/>
    <mergeCell ref="F9:F10"/>
    <mergeCell ref="G9:G10"/>
    <mergeCell ref="J9:J10"/>
    <mergeCell ref="D9:D10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0"/>
  <sheetViews>
    <sheetView view="pageBreakPreview" topLeftCell="A7" zoomScaleNormal="85" zoomScaleSheetLayoutView="100" workbookViewId="0">
      <selection activeCell="B24" sqref="B24"/>
    </sheetView>
  </sheetViews>
  <sheetFormatPr defaultRowHeight="15" x14ac:dyDescent="0.25"/>
  <cols>
    <col min="1" max="1" width="6" bestFit="1" customWidth="1"/>
    <col min="2" max="2" width="47.140625" customWidth="1"/>
    <col min="3" max="3" width="18.140625" bestFit="1" customWidth="1"/>
    <col min="4" max="4" width="17.85546875" customWidth="1"/>
    <col min="5" max="5" width="16.140625" customWidth="1"/>
    <col min="6" max="6" width="15.85546875" customWidth="1"/>
    <col min="7" max="7" width="17.7109375" bestFit="1" customWidth="1"/>
    <col min="8" max="8" width="15.28515625" customWidth="1"/>
    <col min="9" max="10" width="10" bestFit="1" customWidth="1"/>
    <col min="11" max="11" width="13.28515625" bestFit="1" customWidth="1"/>
    <col min="12" max="12" width="14.42578125" bestFit="1" customWidth="1"/>
    <col min="14" max="14" width="12" customWidth="1"/>
    <col min="15" max="15" width="13.28515625" bestFit="1" customWidth="1"/>
    <col min="16" max="16" width="14.42578125" bestFit="1" customWidth="1"/>
  </cols>
  <sheetData>
    <row r="1" spans="1:8" ht="16.5" thickBot="1" x14ac:dyDescent="0.3">
      <c r="A1" s="23"/>
      <c r="B1" s="23"/>
      <c r="C1" s="23"/>
      <c r="D1" s="23"/>
    </row>
    <row r="2" spans="1:8" x14ac:dyDescent="0.25">
      <c r="A2" s="79"/>
      <c r="B2" s="80"/>
      <c r="C2" s="81"/>
      <c r="D2" s="82"/>
      <c r="E2" s="83"/>
      <c r="F2" s="83"/>
      <c r="G2" s="83"/>
      <c r="H2" s="70"/>
    </row>
    <row r="3" spans="1:8" x14ac:dyDescent="0.25">
      <c r="A3" s="84"/>
      <c r="B3" s="24" t="s">
        <v>84</v>
      </c>
      <c r="C3" s="25" t="s">
        <v>82</v>
      </c>
      <c r="D3" s="26"/>
      <c r="E3" s="72" t="s">
        <v>24</v>
      </c>
      <c r="F3" s="72" t="s">
        <v>25</v>
      </c>
      <c r="G3" s="72"/>
      <c r="H3" s="85"/>
    </row>
    <row r="4" spans="1:8" x14ac:dyDescent="0.25">
      <c r="A4" s="84"/>
      <c r="B4" s="24" t="s">
        <v>1</v>
      </c>
      <c r="C4" s="25" t="str">
        <f>[1]Orçamento!B3</f>
        <v>Rodeio</v>
      </c>
      <c r="D4" s="26"/>
      <c r="E4" s="76"/>
      <c r="F4" s="76"/>
      <c r="G4" s="72"/>
      <c r="H4" s="85"/>
    </row>
    <row r="5" spans="1:8" x14ac:dyDescent="0.25">
      <c r="A5" s="84"/>
      <c r="B5" s="24" t="s">
        <v>33</v>
      </c>
      <c r="C5" s="27" t="s">
        <v>81</v>
      </c>
      <c r="D5" s="26"/>
      <c r="E5" s="72"/>
      <c r="F5" s="72"/>
      <c r="G5" s="72"/>
      <c r="H5" s="85"/>
    </row>
    <row r="6" spans="1:8" x14ac:dyDescent="0.25">
      <c r="A6" s="84"/>
      <c r="B6" s="24" t="str">
        <f>[1]Orçamento!A5</f>
        <v>Bairro:</v>
      </c>
      <c r="C6" s="55" t="s">
        <v>23</v>
      </c>
      <c r="D6" s="28"/>
      <c r="E6" s="72"/>
      <c r="F6" s="72"/>
      <c r="G6" s="72"/>
      <c r="H6" s="85"/>
    </row>
    <row r="7" spans="1:8" x14ac:dyDescent="0.25">
      <c r="A7" s="86"/>
      <c r="B7" s="29"/>
      <c r="C7" s="77"/>
      <c r="D7" s="78"/>
      <c r="E7" s="72"/>
      <c r="F7" s="72"/>
      <c r="G7" s="72"/>
      <c r="H7" s="85"/>
    </row>
    <row r="8" spans="1:8" x14ac:dyDescent="0.25">
      <c r="A8" s="150" t="s">
        <v>8</v>
      </c>
      <c r="B8" s="152" t="s">
        <v>26</v>
      </c>
      <c r="C8" s="154" t="s">
        <v>27</v>
      </c>
      <c r="D8" s="156" t="s">
        <v>28</v>
      </c>
      <c r="E8" s="145" t="s">
        <v>46</v>
      </c>
      <c r="F8" s="146"/>
      <c r="G8" s="146"/>
      <c r="H8" s="147"/>
    </row>
    <row r="9" spans="1:8" ht="21" x14ac:dyDescent="0.25">
      <c r="A9" s="151"/>
      <c r="B9" s="153"/>
      <c r="C9" s="155"/>
      <c r="D9" s="157"/>
      <c r="E9" s="30" t="s">
        <v>29</v>
      </c>
      <c r="F9" s="30" t="s">
        <v>30</v>
      </c>
      <c r="G9" s="31" t="s">
        <v>31</v>
      </c>
      <c r="H9" s="87" t="s">
        <v>32</v>
      </c>
    </row>
    <row r="10" spans="1:8" x14ac:dyDescent="0.25">
      <c r="A10" s="88"/>
      <c r="B10" s="32"/>
      <c r="C10" s="33"/>
      <c r="D10" s="34"/>
      <c r="E10" s="34"/>
      <c r="F10" s="34"/>
      <c r="G10" s="35"/>
      <c r="H10" s="89"/>
    </row>
    <row r="11" spans="1:8" x14ac:dyDescent="0.25">
      <c r="A11" s="90">
        <v>1</v>
      </c>
      <c r="B11" s="36" t="s">
        <v>36</v>
      </c>
      <c r="C11" s="37">
        <f>Plan1!J36</f>
        <v>77762.418871999995</v>
      </c>
      <c r="D11" s="38">
        <f>C11/C15</f>
        <v>1</v>
      </c>
      <c r="E11" s="39">
        <v>1</v>
      </c>
      <c r="F11" s="39">
        <f>E11</f>
        <v>1</v>
      </c>
      <c r="G11" s="40">
        <f>C11*E11</f>
        <v>77762.418871999995</v>
      </c>
      <c r="H11" s="91">
        <f>G11</f>
        <v>77762.418871999995</v>
      </c>
    </row>
    <row r="12" spans="1:8" x14ac:dyDescent="0.25">
      <c r="A12" s="92">
        <f>[1]Orçamento!B39</f>
        <v>0</v>
      </c>
      <c r="B12" s="41">
        <f>[1]Orçamento!C39</f>
        <v>0</v>
      </c>
      <c r="C12" s="42">
        <f>[1]Orçamento!I41</f>
        <v>0</v>
      </c>
      <c r="D12" s="38">
        <f>C12/C15</f>
        <v>0</v>
      </c>
      <c r="E12" s="38">
        <v>0</v>
      </c>
      <c r="F12" s="38">
        <f t="shared" ref="F12:F13" si="0">E12</f>
        <v>0</v>
      </c>
      <c r="G12" s="43">
        <f>C12*E12</f>
        <v>0</v>
      </c>
      <c r="H12" s="93">
        <f t="shared" ref="H12" si="1">G12</f>
        <v>0</v>
      </c>
    </row>
    <row r="13" spans="1:8" x14ac:dyDescent="0.25">
      <c r="A13" s="94">
        <f>[1]Orçamento!B43</f>
        <v>0</v>
      </c>
      <c r="B13" s="44">
        <f>[1]Orçamento!C43</f>
        <v>0</v>
      </c>
      <c r="C13" s="45">
        <f>[1]Orçamento!I47</f>
        <v>0</v>
      </c>
      <c r="D13" s="46">
        <f>C13/C15</f>
        <v>0</v>
      </c>
      <c r="E13" s="38">
        <v>0</v>
      </c>
      <c r="F13" s="38">
        <f t="shared" si="0"/>
        <v>0</v>
      </c>
      <c r="G13" s="47">
        <f>C13*E13</f>
        <v>0</v>
      </c>
      <c r="H13" s="95">
        <f>G13</f>
        <v>0</v>
      </c>
    </row>
    <row r="14" spans="1:8" x14ac:dyDescent="0.25">
      <c r="A14" s="96"/>
      <c r="B14" s="48"/>
      <c r="C14" s="49"/>
      <c r="D14" s="50"/>
      <c r="E14" s="51"/>
      <c r="F14" s="51"/>
      <c r="G14" s="52"/>
      <c r="H14" s="97"/>
    </row>
    <row r="15" spans="1:8" x14ac:dyDescent="0.25">
      <c r="A15" s="148" t="s">
        <v>20</v>
      </c>
      <c r="B15" s="149"/>
      <c r="C15" s="53">
        <f>SUM(C11:C13)</f>
        <v>77762.418871999995</v>
      </c>
      <c r="D15" s="54">
        <f>SUM(D11:D13)</f>
        <v>1</v>
      </c>
      <c r="E15" s="54">
        <f>(G15/C15)</f>
        <v>1</v>
      </c>
      <c r="F15" s="54">
        <f>E15</f>
        <v>1</v>
      </c>
      <c r="G15" s="53">
        <f>SUM(G11:G13)</f>
        <v>77762.418871999995</v>
      </c>
      <c r="H15" s="98">
        <f>SUM(H11:H13)</f>
        <v>77762.418871999995</v>
      </c>
    </row>
    <row r="16" spans="1:8" x14ac:dyDescent="0.25">
      <c r="A16" s="71"/>
      <c r="B16" s="72"/>
      <c r="C16" s="72"/>
      <c r="D16" s="72"/>
      <c r="E16" s="72"/>
      <c r="F16" s="72"/>
      <c r="G16" s="72"/>
      <c r="H16" s="85"/>
    </row>
    <row r="17" spans="1:19" x14ac:dyDescent="0.25">
      <c r="A17" s="71"/>
      <c r="B17" s="72"/>
      <c r="C17" s="72"/>
      <c r="D17" s="72"/>
      <c r="E17" s="72"/>
      <c r="F17" s="72"/>
      <c r="G17" s="72"/>
      <c r="H17" s="85"/>
    </row>
    <row r="18" spans="1:19" x14ac:dyDescent="0.25">
      <c r="A18" s="71"/>
      <c r="B18" s="72"/>
      <c r="C18" s="72"/>
      <c r="D18" s="72"/>
      <c r="E18" s="76"/>
      <c r="F18" s="72"/>
      <c r="G18" s="72"/>
      <c r="H18" s="85"/>
    </row>
    <row r="19" spans="1:19" ht="15.75" thickBot="1" x14ac:dyDescent="0.3">
      <c r="A19" s="73"/>
      <c r="B19" s="74"/>
      <c r="C19" s="74"/>
      <c r="D19" s="74"/>
      <c r="E19" s="74"/>
      <c r="F19" s="74"/>
      <c r="G19" s="74"/>
      <c r="H19" s="99"/>
    </row>
    <row r="20" spans="1:19" x14ac:dyDescent="0.25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9" x14ac:dyDescent="0.25">
      <c r="A21" s="2"/>
      <c r="B21" s="2"/>
      <c r="C21" s="116"/>
      <c r="D21" s="117"/>
      <c r="E21" s="118"/>
      <c r="F21" s="118"/>
      <c r="G21" s="119"/>
      <c r="H21" s="119"/>
      <c r="I21" s="118"/>
      <c r="J21" s="118"/>
      <c r="K21" s="119"/>
      <c r="L21" s="119"/>
      <c r="M21" s="118"/>
      <c r="N21" s="118"/>
      <c r="O21" s="119"/>
      <c r="P21" s="119"/>
    </row>
    <row r="22" spans="1:19" ht="15.75" x14ac:dyDescent="0.25">
      <c r="A22" s="159" t="s">
        <v>47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</row>
    <row r="23" spans="1:19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x14ac:dyDescent="0.25">
      <c r="A24" s="2"/>
      <c r="B24" s="24" t="s">
        <v>84</v>
      </c>
      <c r="C24" s="25" t="s">
        <v>82</v>
      </c>
      <c r="D24" s="26"/>
      <c r="E24" s="26"/>
      <c r="F24" s="26"/>
      <c r="G24" s="120"/>
      <c r="H24" s="121"/>
      <c r="I24" s="122"/>
      <c r="J24" s="120"/>
      <c r="K24" s="26"/>
      <c r="L24" s="26"/>
      <c r="M24" s="26"/>
      <c r="N24" s="26"/>
      <c r="O24" s="121"/>
      <c r="P24" s="121"/>
    </row>
    <row r="25" spans="1:19" x14ac:dyDescent="0.25">
      <c r="A25" s="2"/>
      <c r="B25" s="24" t="s">
        <v>1</v>
      </c>
      <c r="C25" s="25" t="s">
        <v>2</v>
      </c>
      <c r="D25" s="26"/>
      <c r="E25" s="26"/>
      <c r="F25" s="26"/>
      <c r="G25" s="120"/>
      <c r="H25" s="121"/>
      <c r="I25" s="122"/>
      <c r="J25" s="120"/>
      <c r="K25" s="26"/>
      <c r="L25" s="26"/>
      <c r="M25" s="26"/>
      <c r="N25" s="26"/>
      <c r="O25" s="121"/>
      <c r="P25" s="121"/>
    </row>
    <row r="26" spans="1:19" x14ac:dyDescent="0.25">
      <c r="A26" s="2"/>
      <c r="B26" s="24" t="s">
        <v>33</v>
      </c>
      <c r="C26" s="27" t="s">
        <v>83</v>
      </c>
      <c r="D26" s="26"/>
      <c r="E26" s="26"/>
      <c r="F26" s="26"/>
      <c r="G26" s="120"/>
      <c r="H26" s="121"/>
      <c r="I26" s="122"/>
      <c r="J26" s="120"/>
      <c r="K26" s="26"/>
      <c r="L26" s="26"/>
      <c r="M26" s="26"/>
      <c r="N26" s="26"/>
      <c r="O26" s="121"/>
      <c r="P26" s="121"/>
    </row>
    <row r="27" spans="1:19" x14ac:dyDescent="0.25">
      <c r="A27" s="2"/>
      <c r="B27" s="24" t="s">
        <v>4</v>
      </c>
      <c r="C27" s="55" t="s">
        <v>23</v>
      </c>
      <c r="D27" s="28"/>
      <c r="E27" s="26"/>
      <c r="F27" s="123"/>
      <c r="G27" s="120"/>
      <c r="H27" s="121"/>
      <c r="I27" s="122"/>
      <c r="J27" s="120"/>
      <c r="K27" s="26"/>
      <c r="L27" s="26"/>
      <c r="M27" s="26"/>
      <c r="N27" s="123"/>
      <c r="O27" s="121"/>
      <c r="P27" s="121"/>
      <c r="Q27" s="57"/>
      <c r="R27" s="57"/>
      <c r="S27" s="57"/>
    </row>
    <row r="28" spans="1:19" x14ac:dyDescent="0.25">
      <c r="A28" s="29"/>
      <c r="B28" s="29"/>
      <c r="C28" s="124"/>
      <c r="D28" s="125"/>
      <c r="E28" s="122"/>
      <c r="F28" s="122"/>
      <c r="G28" s="121"/>
      <c r="H28" s="121"/>
      <c r="I28" s="122"/>
      <c r="J28" s="120"/>
      <c r="K28" s="160"/>
      <c r="L28" s="160"/>
      <c r="M28" s="2"/>
      <c r="N28" s="122"/>
      <c r="O28" s="121"/>
      <c r="P28" s="121"/>
      <c r="Q28" s="57"/>
      <c r="R28" s="57"/>
      <c r="S28" s="57"/>
    </row>
    <row r="29" spans="1:19" ht="66" customHeight="1" x14ac:dyDescent="0.25">
      <c r="A29" s="161" t="s">
        <v>8</v>
      </c>
      <c r="B29" s="161" t="s">
        <v>26</v>
      </c>
      <c r="C29" s="162" t="s">
        <v>27</v>
      </c>
      <c r="D29" s="163" t="s">
        <v>28</v>
      </c>
      <c r="E29" s="164" t="s">
        <v>48</v>
      </c>
      <c r="F29" s="164"/>
      <c r="G29" s="164"/>
      <c r="H29" s="164"/>
      <c r="I29" s="164" t="s">
        <v>49</v>
      </c>
      <c r="J29" s="164"/>
      <c r="K29" s="164"/>
      <c r="L29" s="164"/>
      <c r="M29" s="164" t="s">
        <v>46</v>
      </c>
      <c r="N29" s="164"/>
      <c r="O29" s="164"/>
      <c r="P29" s="164"/>
      <c r="Q29" s="57"/>
      <c r="R29" s="57"/>
      <c r="S29" s="57"/>
    </row>
    <row r="30" spans="1:19" ht="49.5" customHeight="1" x14ac:dyDescent="0.25">
      <c r="A30" s="152"/>
      <c r="B30" s="152"/>
      <c r="C30" s="154"/>
      <c r="D30" s="156"/>
      <c r="E30" s="30" t="s">
        <v>29</v>
      </c>
      <c r="F30" s="30" t="s">
        <v>30</v>
      </c>
      <c r="G30" s="31" t="s">
        <v>31</v>
      </c>
      <c r="H30" s="31" t="s">
        <v>32</v>
      </c>
      <c r="I30" s="30" t="s">
        <v>29</v>
      </c>
      <c r="J30" s="30" t="s">
        <v>30</v>
      </c>
      <c r="K30" s="31" t="s">
        <v>31</v>
      </c>
      <c r="L30" s="31" t="s">
        <v>32</v>
      </c>
      <c r="M30" s="30" t="s">
        <v>29</v>
      </c>
      <c r="N30" s="30" t="s">
        <v>30</v>
      </c>
      <c r="O30" s="31" t="s">
        <v>31</v>
      </c>
      <c r="P30" s="31" t="s">
        <v>32</v>
      </c>
      <c r="Q30" s="57"/>
      <c r="R30" s="57"/>
      <c r="S30" s="57"/>
    </row>
    <row r="31" spans="1:19" ht="57" customHeight="1" x14ac:dyDescent="0.25">
      <c r="A31" s="126"/>
      <c r="B31" s="32"/>
      <c r="C31" s="33"/>
      <c r="D31" s="34"/>
      <c r="E31" s="34"/>
      <c r="F31" s="34"/>
      <c r="G31" s="35"/>
      <c r="H31" s="35"/>
      <c r="I31" s="34"/>
      <c r="J31" s="34"/>
      <c r="K31" s="35"/>
      <c r="L31" s="35"/>
      <c r="M31" s="34"/>
      <c r="N31" s="34"/>
      <c r="O31" s="35"/>
      <c r="P31" s="127"/>
      <c r="Q31" s="57"/>
      <c r="R31" s="57"/>
      <c r="S31" s="57"/>
    </row>
    <row r="32" spans="1:19" ht="39" customHeight="1" x14ac:dyDescent="0.25">
      <c r="A32" s="128">
        <v>1</v>
      </c>
      <c r="B32" s="36" t="s">
        <v>36</v>
      </c>
      <c r="C32" s="37">
        <f>C11</f>
        <v>77762.418871999995</v>
      </c>
      <c r="D32" s="38">
        <f>C32/C34</f>
        <v>1</v>
      </c>
      <c r="E32" s="39">
        <v>0.32</v>
      </c>
      <c r="F32" s="39">
        <f>E32</f>
        <v>0.32</v>
      </c>
      <c r="G32" s="40">
        <f t="shared" ref="G32" si="2">C32*E32</f>
        <v>24883.97403904</v>
      </c>
      <c r="H32" s="40">
        <f>G32</f>
        <v>24883.97403904</v>
      </c>
      <c r="I32" s="38">
        <v>0.33</v>
      </c>
      <c r="J32" s="38">
        <f>F32+I32</f>
        <v>0.65</v>
      </c>
      <c r="K32" s="43">
        <f t="shared" ref="K32" si="3">C32*I32</f>
        <v>25661.598227759998</v>
      </c>
      <c r="L32" s="43">
        <f t="shared" ref="L32" si="4">H32+K32</f>
        <v>50545.572266799994</v>
      </c>
      <c r="M32" s="38">
        <v>0.35</v>
      </c>
      <c r="N32" s="38">
        <f>J32+M32</f>
        <v>1</v>
      </c>
      <c r="O32" s="43">
        <f t="shared" ref="O32" si="5">C32*M32</f>
        <v>27216.846605199997</v>
      </c>
      <c r="P32" s="43">
        <f t="shared" ref="P32" si="6">L32+O32</f>
        <v>77762.418871999995</v>
      </c>
      <c r="Q32" s="57"/>
      <c r="R32" s="57"/>
      <c r="S32" s="57"/>
    </row>
    <row r="33" spans="1:19" x14ac:dyDescent="0.25">
      <c r="A33" s="129"/>
      <c r="B33" s="48"/>
      <c r="C33" s="49"/>
      <c r="D33" s="50"/>
      <c r="E33" s="51"/>
      <c r="F33" s="51"/>
      <c r="G33" s="52"/>
      <c r="H33" s="52"/>
      <c r="I33" s="51"/>
      <c r="J33" s="51"/>
      <c r="K33" s="130"/>
      <c r="L33" s="130"/>
      <c r="M33" s="51"/>
      <c r="N33" s="51"/>
      <c r="O33" s="130"/>
      <c r="P33" s="131"/>
      <c r="Q33" s="57"/>
      <c r="R33" s="57"/>
      <c r="S33" s="57"/>
    </row>
    <row r="34" spans="1:19" x14ac:dyDescent="0.25">
      <c r="A34" s="158" t="s">
        <v>20</v>
      </c>
      <c r="B34" s="158"/>
      <c r="C34" s="53">
        <f>C11</f>
        <v>77762.418871999995</v>
      </c>
      <c r="D34" s="54">
        <f>SUM(D32:D32)</f>
        <v>1</v>
      </c>
      <c r="E34" s="54">
        <f>(G34/C34)</f>
        <v>0.32</v>
      </c>
      <c r="F34" s="54">
        <f>E34</f>
        <v>0.32</v>
      </c>
      <c r="G34" s="53">
        <f>SUM(G32:G32)</f>
        <v>24883.97403904</v>
      </c>
      <c r="H34" s="53">
        <f>SUM(H32:H32)</f>
        <v>24883.97403904</v>
      </c>
      <c r="I34" s="54">
        <f>(K34/C34)</f>
        <v>0.33</v>
      </c>
      <c r="J34" s="54">
        <f>(E34+I34)</f>
        <v>0.65</v>
      </c>
      <c r="K34" s="53">
        <f>SUM(K32:K32)</f>
        <v>25661.598227759998</v>
      </c>
      <c r="L34" s="53">
        <f>SUM(L32:L32)</f>
        <v>50545.572266799994</v>
      </c>
      <c r="M34" s="54">
        <f>(O34/C34)</f>
        <v>0.35</v>
      </c>
      <c r="N34" s="54">
        <f>(E34+I34+M34)</f>
        <v>1</v>
      </c>
      <c r="O34" s="53">
        <f>SUM(O32:O32)</f>
        <v>27216.846605199997</v>
      </c>
      <c r="P34" s="53">
        <f>SUM(P32:P32)</f>
        <v>77762.418871999995</v>
      </c>
      <c r="Q34" s="57"/>
      <c r="R34" s="57"/>
      <c r="S34" s="57"/>
    </row>
    <row r="35" spans="1:19" x14ac:dyDescent="0.25">
      <c r="A35" s="132"/>
      <c r="B35" s="2"/>
      <c r="C35" s="116"/>
      <c r="D35" s="117"/>
      <c r="E35" s="118"/>
      <c r="F35" s="118"/>
      <c r="G35" s="119"/>
      <c r="H35" s="119"/>
      <c r="I35" s="118"/>
      <c r="J35" s="118"/>
      <c r="K35" s="119"/>
      <c r="L35" s="119"/>
      <c r="M35" s="118"/>
      <c r="N35" s="118"/>
      <c r="O35" s="119"/>
      <c r="P35" s="119"/>
      <c r="Q35" s="57"/>
      <c r="R35" s="57"/>
      <c r="S35" s="57"/>
    </row>
    <row r="36" spans="1:19" x14ac:dyDescent="0.25">
      <c r="A36" s="132"/>
      <c r="B36" s="2"/>
      <c r="C36" s="116"/>
      <c r="D36" s="117"/>
      <c r="E36" s="118"/>
      <c r="F36" s="118"/>
      <c r="G36" s="119"/>
      <c r="H36" s="119"/>
      <c r="I36" s="118"/>
      <c r="J36" s="118"/>
      <c r="K36" s="119"/>
      <c r="L36" s="119"/>
      <c r="M36" s="118"/>
      <c r="N36" s="118"/>
      <c r="O36" s="119"/>
      <c r="P36" s="119"/>
      <c r="Q36" s="57"/>
      <c r="R36" s="57"/>
      <c r="S36" s="57"/>
    </row>
    <row r="37" spans="1:19" x14ac:dyDescent="0.25">
      <c r="A37" s="132"/>
      <c r="B37" s="2"/>
      <c r="C37" s="116"/>
      <c r="D37" s="117"/>
      <c r="E37" s="118"/>
      <c r="F37" s="118"/>
      <c r="G37" s="119"/>
      <c r="H37" s="119"/>
      <c r="I37" s="118"/>
      <c r="J37" s="118"/>
      <c r="K37" s="119"/>
      <c r="L37" s="119"/>
      <c r="M37" s="118"/>
      <c r="N37" s="118"/>
      <c r="O37" s="119"/>
      <c r="P37" s="119"/>
      <c r="Q37" s="57"/>
      <c r="R37" s="57"/>
      <c r="S37" s="57"/>
    </row>
    <row r="38" spans="1:19" x14ac:dyDescent="0.25">
      <c r="A38" s="132"/>
      <c r="B38" s="2"/>
      <c r="C38" s="116"/>
      <c r="D38" s="117"/>
      <c r="E38" s="118"/>
      <c r="F38" s="118"/>
      <c r="G38" s="119"/>
      <c r="H38" s="119"/>
      <c r="I38" s="118"/>
      <c r="J38" s="118"/>
      <c r="K38" s="119"/>
      <c r="L38" s="119"/>
      <c r="M38" s="118"/>
      <c r="N38" s="118"/>
      <c r="O38" s="119"/>
      <c r="P38" s="119"/>
      <c r="Q38" s="57"/>
      <c r="R38" s="57"/>
      <c r="S38" s="57"/>
    </row>
    <row r="39" spans="1:19" x14ac:dyDescent="0.25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57"/>
      <c r="O39" s="57"/>
      <c r="P39" s="57"/>
      <c r="Q39" s="57"/>
      <c r="R39" s="57"/>
      <c r="S39" s="57"/>
    </row>
    <row r="40" spans="1:19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</row>
  </sheetData>
  <mergeCells count="16">
    <mergeCell ref="A34:B34"/>
    <mergeCell ref="A22:P22"/>
    <mergeCell ref="K28:L28"/>
    <mergeCell ref="A29:A30"/>
    <mergeCell ref="B29:B30"/>
    <mergeCell ref="C29:C30"/>
    <mergeCell ref="D29:D30"/>
    <mergeCell ref="E29:H29"/>
    <mergeCell ref="I29:L29"/>
    <mergeCell ref="M29:P29"/>
    <mergeCell ref="E8:H8"/>
    <mergeCell ref="A15:B15"/>
    <mergeCell ref="A8:A9"/>
    <mergeCell ref="B8:B9"/>
    <mergeCell ref="C8:C9"/>
    <mergeCell ref="D8:D9"/>
  </mergeCells>
  <pageMargins left="0.51181102362204722" right="0.51181102362204722" top="0.78740157480314965" bottom="0.78740157480314965" header="0.31496062992125984" footer="0.31496062992125984"/>
  <pageSetup paperSize="9" scale="5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Plan2!Area_de_impressao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2023-05-25T12:17:54Z</cp:lastPrinted>
  <dcterms:created xsi:type="dcterms:W3CDTF">2018-11-07T12:30:00Z</dcterms:created>
  <dcterms:modified xsi:type="dcterms:W3CDTF">2023-05-26T17:45:09Z</dcterms:modified>
</cp:coreProperties>
</file>